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24" yWindow="108" windowWidth="15600" windowHeight="11640" activeTab="2"/>
  </bookViews>
  <sheets>
    <sheet name="Cal-01" sheetId="5" r:id="rId1"/>
    <sheet name="Cal-02" sheetId="13" r:id="rId2"/>
    <sheet name="Cal-03" sheetId="14" r:id="rId3"/>
    <sheet name="Cal-04" sheetId="15" r:id="rId4"/>
  </sheets>
  <calcPr calcId="124519"/>
</workbook>
</file>

<file path=xl/calcChain.xml><?xml version="1.0" encoding="utf-8"?>
<calcChain xmlns="http://schemas.openxmlformats.org/spreadsheetml/2006/main">
  <c r="D7" i="14"/>
  <c r="D15"/>
  <c r="F15" s="1"/>
  <c r="D14"/>
  <c r="F14" s="1"/>
  <c r="D13"/>
  <c r="F13" s="1"/>
  <c r="D12"/>
  <c r="D11"/>
  <c r="F11" s="1"/>
  <c r="D10"/>
  <c r="F10" s="1"/>
  <c r="D9"/>
  <c r="F9" s="1"/>
  <c r="D8"/>
  <c r="F12"/>
  <c r="F8"/>
  <c r="B16" l="1"/>
  <c r="F7" l="1"/>
  <c r="E16" l="1"/>
  <c r="D7" i="15" s="1"/>
  <c r="D16" i="14"/>
  <c r="C7" i="15" s="1"/>
  <c r="F16" i="14"/>
  <c r="F7" i="15" s="1"/>
</calcChain>
</file>

<file path=xl/sharedStrings.xml><?xml version="1.0" encoding="utf-8"?>
<sst xmlns="http://schemas.openxmlformats.org/spreadsheetml/2006/main" count="89" uniqueCount="60">
  <si>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</si>
  <si>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</si>
  <si>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</si>
  <si>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</si>
  <si>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</si>
  <si>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</si>
  <si>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</si>
  <si>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</si>
  <si>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</si>
  <si>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</si>
  <si>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</si>
  <si>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</si>
  <si>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</si>
  <si>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</si>
  <si>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</si>
  <si>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</si>
  <si>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</si>
  <si>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</si>
  <si>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</si>
  <si>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</si>
  <si>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</si>
  <si>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</si>
  <si>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</si>
  <si>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</si>
  <si>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</si>
  <si>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</si>
  <si>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</si>
  <si>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</si>
  <si>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</si>
  <si>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</si>
  <si>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t>นอกขอบเขตโครงการ</t>
  </si>
  <si>
    <t>ปริมาณที่ลดได้</t>
  </si>
  <si>
    <t>การดำเนินโครงการ</t>
  </si>
  <si>
    <t>Cal-01</t>
  </si>
  <si>
    <t>Cal-02</t>
  </si>
  <si>
    <t>Cal-03</t>
  </si>
  <si>
    <t>Cal-04</t>
  </si>
  <si>
    <t>การจัดการของเสีย</t>
  </si>
  <si>
    <t>LESS-WM-07
version: 01</t>
  </si>
  <si>
    <t>การนำขยะอินทรีย์ประเภทเศษอาหารไปใช้เป็นอาหารสัตว์</t>
  </si>
  <si>
    <t>กิจกรรมที่รวบรวมขยะอินทรีย์ประเภทเศษอาหารไปใช้เป็นอาหารสัตว์</t>
  </si>
  <si>
    <t>ลดการปล่อยก๊าซมีเทนที่เกิดจากการย่อยสลายขยะอินทรีย์ในหลุมฝังกลบสู่บรรยากาศ และลดการปล่อยก๊าซเรือนกระจกจากการลดการใช้อาหารสัตว์</t>
  </si>
  <si>
    <t>น้ำหนักของขยะ
เศษอาหาร (kg)</t>
  </si>
  <si>
    <t>ประเภทสัตว์ที่นำ
เศษอาหารไปใช้เลี้ยง</t>
  </si>
  <si>
    <t>สุกร</t>
  </si>
  <si>
    <t>ไก่</t>
  </si>
  <si>
    <r>
      <t>ปริมาณการลดการ
ปล่อยก๊าซเรือนกระจก 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</si>
  <si>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r>
      <t xml:space="preserve">หมายเหตุ:  </t>
    </r>
    <r>
      <rPr>
        <sz val="11"/>
        <color theme="1"/>
        <rFont val="Tahoma"/>
        <family val="2"/>
        <scheme val="minor"/>
      </rPr>
      <t>1) พิจารณาการปล่อยก๊าซเรือนกระจกในกรณีฐานสำหรับการฝังกลบในหลุมที่ไม่มีระบบจัดการ</t>
    </r>
  </si>
  <si>
    <t xml:space="preserve">                  2) น้ำหนักของเศษอาหารที่ใช้คำนวณต้องมีกระบวนการแยกน้ำออกจากเศษอาหารด้วย</t>
  </si>
  <si>
    <t>ไม่ทราบ</t>
  </si>
  <si>
    <r>
      <t>ปริมาณการปล่อยก๊าซ
เรือนกระจกจากการดำเนิน
โครงการ 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</si>
  <si>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r>
      <t>ปริมาณการปล่อย
ก๊าซเรือนกระจกกรณีฐาน
 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</si>
  <si>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t>1. เป็นนำขยะอินทรีย์ประเภทเศษอาหารไปใช้ทดแทนอาหารสัตว์สำเร็จรูปในการเลี้ยงสัตว์ (สุกรหรือไก่)
2. ไม่มีการคิดการรั่วไหลที่เกิดจากการดำเนินโครงการ</t>
  </si>
  <si>
    <r>
      <t>CH</t>
    </r>
    <r>
      <rPr>
        <vertAlign val="subscript"/>
        <sz val="11"/>
        <color theme="1"/>
        <rFont val="Tahoma"/>
        <family val="2"/>
        <scheme val="minor"/>
      </rPr>
      <t xml:space="preserve">4 </t>
    </r>
    <r>
      <rPr>
        <sz val="11"/>
        <color theme="1"/>
        <rFont val="Tahoma"/>
        <family val="2"/>
        <scheme val="minor"/>
      </rPr>
      <t>และ CO</t>
    </r>
    <r>
      <rPr>
        <vertAlign val="subscript"/>
        <sz val="11"/>
        <color theme="1"/>
        <rFont val="Tahoma"/>
        <family val="2"/>
        <scheme val="minor"/>
      </rPr>
      <t>2</t>
    </r>
  </si>
  <si>
    <t>หลุมฝังกลบและฟาร์มเลี้ยงสัตว์</t>
  </si>
  <si>
    <t>การปล่อยก๊าซมีเทนจากการกำจัดขยะและการใช้อาหารสัตว์สำเร็จรูปกรณีฐาน</t>
  </si>
  <si>
    <r>
      <t>ปริมาณการปล่อยก๊าซเรือนกระจก
จากกรณีฐาน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</si>
  <si>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ปริมาณการปล่อย
ก๊าซเรือนกระจกจาก
นอกขอบเขตโครงการ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</si>
  <si>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ปริมาณการปล่อย
ก๊าซเรือนกระจกจาก
การดำเนินโครงการ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</si>
  <si>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ปริมาณก๊าซเรือนกระจก
ที่ลดได้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</si>
</sst>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00"/>
  </numFmts>
  <fonts count="20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vertAlign val="subscript"/>
      <sz val="11"/>
      <color theme="1"/>
      <name val="Tahoma"/>
      <family val="2"/>
      <scheme val="minor"/>
    </font>
    <font>
      <sz val="10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vertAlign val="subscript"/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1"/>
      <color rgb="FFFF0000"/>
      <name val="Tahoma"/>
      <family val="2"/>
      <scheme val="minor"/>
    </font>
    <font>
      <sz val="10"/>
      <color theme="1"/>
      <name val="Tahoma"/>
      <family val="2"/>
    </font>
    <font>
      <sz val="11"/>
      <name val="Tahoma"/>
      <family val="2"/>
      <scheme val="minor"/>
    </font>
    <font>
      <sz val="10"/>
      <color rgb="FFFF0000"/>
      <name val="Tahoma"/>
      <family val="2"/>
    </font>
    <font>
      <sz val="10"/>
      <name val="Tahoma"/>
      <family val="2"/>
      <charset val="222"/>
      <scheme val="minor"/>
    </font>
    <font>
      <b/>
      <sz val="10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</cellStyleXfs>
  <cellXfs count="140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Fill="1"/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 applyBorder="1"/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10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187" fontId="2" fillId="0" borderId="1" xfId="2" applyNumberFormat="1" applyFont="1" applyFill="1" applyBorder="1" applyAlignment="1">
      <alignment horizontal="center" vertical="center"/>
    </xf>
    <xf numFmtId="187" fontId="2" fillId="0" borderId="1" xfId="0" applyNumberFormat="1" applyFont="1" applyFill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/>
    </xf>
    <xf numFmtId="14" fontId="5" fillId="0" borderId="22" xfId="0" applyNumberFormat="1" applyFont="1" applyBorder="1" applyAlignment="1" applyProtection="1">
      <alignment horizontal="center"/>
      <protection locked="0"/>
    </xf>
    <xf numFmtId="0" fontId="0" fillId="0" borderId="25" xfId="0" applyBorder="1"/>
    <xf numFmtId="0" fontId="4" fillId="0" borderId="1" xfId="0" applyFont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17" fillId="0" borderId="24" xfId="0" applyFont="1" applyBorder="1" applyAlignment="1" applyProtection="1">
      <alignment horizontal="center" vertical="center"/>
      <protection locked="0"/>
    </xf>
    <xf numFmtId="0" fontId="15" fillId="0" borderId="2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2" fontId="18" fillId="0" borderId="1" xfId="0" applyNumberFormat="1" applyFont="1" applyBorder="1" applyAlignment="1" applyProtection="1">
      <alignment horizontal="center" vertical="center"/>
    </xf>
    <xf numFmtId="2" fontId="18" fillId="0" borderId="22" xfId="0" applyNumberFormat="1" applyFont="1" applyFill="1" applyBorder="1" applyAlignment="1" applyProtection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 applyProtection="1">
      <alignment horizontal="center" vertical="center"/>
    </xf>
    <xf numFmtId="2" fontId="19" fillId="2" borderId="1" xfId="0" applyNumberFormat="1" applyFont="1" applyFill="1" applyBorder="1" applyAlignment="1" applyProtection="1">
      <alignment horizontal="center" vertical="center"/>
    </xf>
    <xf numFmtId="2" fontId="19" fillId="2" borderId="22" xfId="0" applyNumberFormat="1" applyFont="1" applyFill="1" applyBorder="1" applyAlignment="1" applyProtection="1">
      <alignment horizontal="center" vertic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1" xfId="0" applyFont="1" applyBorder="1" applyAlignment="1" applyProtection="1">
      <alignment horizontal="center"/>
      <protection locked="0"/>
    </xf>
    <xf numFmtId="1" fontId="19" fillId="0" borderId="0" xfId="0" applyNumberFormat="1" applyFont="1" applyFill="1" applyBorder="1" applyAlignment="1" applyProtection="1">
      <alignment horizontal="center" vertical="center"/>
    </xf>
    <xf numFmtId="2" fontId="19" fillId="0" borderId="0" xfId="0" applyNumberFormat="1" applyFont="1" applyFill="1" applyBorder="1" applyAlignment="1" applyProtection="1">
      <alignment horizontal="center" vertical="center"/>
    </xf>
    <xf numFmtId="2" fontId="19" fillId="0" borderId="6" xfId="0" applyNumberFormat="1" applyFont="1" applyFill="1" applyBorder="1" applyAlignment="1" applyProtection="1">
      <alignment horizontal="center" vertical="center"/>
    </xf>
    <xf numFmtId="0" fontId="2" fillId="0" borderId="5" xfId="3" applyFont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5" xfId="3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</cellXfs>
  <cellStyles count="4">
    <cellStyle name="Comma" xfId="2" builtinId="3"/>
    <cellStyle name="Normal" xfId="0" builtinId="0"/>
    <cellStyle name="Normal 2" xfId="3"/>
    <cellStyle name="เครื่องหมายจุลภา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8"/>
  <c:chart>
    <c:autoTitleDeleted val="1"/>
    <c:view3D>
      <c:rAngAx val="1"/>
    </c:view3D>
    <c:sideWall>
      <c:spPr>
        <a:ln>
          <a:solidFill>
            <a:schemeClr val="bg1">
              <a:lumMod val="75000"/>
            </a:schemeClr>
          </a:solidFill>
        </a:ln>
      </c:spPr>
    </c:sideWall>
    <c:backWall>
      <c:spPr>
        <a:ln>
          <a:solidFill>
            <a:schemeClr val="bg1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5069822793889856E-2"/>
          <c:y val="5.1222697508832182E-2"/>
          <c:w val="0.93493011461660225"/>
          <c:h val="0.78180275908418062"/>
        </c:manualLayout>
      </c:layout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#,##0.000</c:formatCode>
                <c:ptCount val="4"/>
                <c:pt idx="0">
                  <c:v>128.43940000000001</c:v>
                </c:pt>
                <c:pt idx="1">
                  <c:v>0</c:v>
                </c:pt>
                <c:pt idx="2" formatCode="General">
                  <c:v>0</c:v>
                </c:pt>
                <c:pt idx="3">
                  <c:v>128.43940000000001</c:v>
                </c:pt>
              </c:numCache>
            </c:numRef>
          </c:val>
        </c:ser>
        <c:shape val="box"/>
        <c:axId val="92535424"/>
        <c:axId val="93655424"/>
        <c:axId val="0"/>
      </c:bar3DChart>
      <c:catAx>
        <c:axId val="9253542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 sz="1200"/>
            </a:pPr>
            <a:endParaRPr lang="th-TH"/>
          </a:p>
        </c:txPr>
        <c:crossAx val="93655424"/>
        <c:crosses val="autoZero"/>
        <c:auto val="1"/>
        <c:lblAlgn val="ctr"/>
        <c:lblOffset val="100"/>
      </c:catAx>
      <c:valAx>
        <c:axId val="936554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 sz="1200" b="0"/>
                </a:pPr>
                <a:r>
                  <a:rPr lang="en-US" sz="1200" b="0"/>
                  <a:t>tCO</a:t>
                </a:r>
                <a:r>
                  <a:rPr lang="en-US" sz="1200" b="0" baseline="-25000"/>
                  <a:t>2</a:t>
                </a:r>
                <a:r>
                  <a:rPr lang="en-US" sz="1200" b="0" baseline="0"/>
                  <a:t>e</a:t>
                </a:r>
                <a:endParaRPr lang="en-US" sz="1200" b="0" baseline="-25000"/>
              </a:p>
            </c:rich>
          </c:tx>
          <c:layout>
            <c:manualLayout>
              <c:xMode val="edge"/>
              <c:yMode val="edge"/>
              <c:x val="2.4745602451867452E-2"/>
              <c:y val="0.44087513282293"/>
            </c:manualLayout>
          </c:layout>
        </c:title>
        <c:numFmt formatCode="#,##0.000" sourceLinked="1"/>
        <c:majorTickMark val="none"/>
        <c:tickLblPos val="nextTo"/>
        <c:txPr>
          <a:bodyPr/>
          <a:lstStyle/>
          <a:p>
            <a:pPr>
              <a:defRPr lang="en-US" sz="1050"/>
            </a:pPr>
            <a:endParaRPr lang="th-TH"/>
          </a:p>
        </c:txPr>
        <c:crossAx val="92535424"/>
        <c:crosses val="autoZero"/>
        <c:crossBetween val="between"/>
      </c:valAx>
    </c:plotArea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0</xdr:col>
      <xdr:colOff>817419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  <xdr:twoCellAnchor>
    <xdr:from>
      <xdr:col>0</xdr:col>
      <xdr:colOff>480060</xdr:colOff>
      <xdr:row>7</xdr:row>
      <xdr:rowOff>85724</xdr:rowOff>
    </xdr:from>
    <xdr:to>
      <xdr:col>7</xdr:col>
      <xdr:colOff>388620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view="pageLayout" workbookViewId="0">
      <selection activeCell="L6" sqref="L6"/>
    </sheetView>
  </sheetViews>
  <sheetFormatPr defaultRowHeight="13.8"/>
  <cols>
    <col min="1" max="1" width="10.796875" customWidth="1"/>
    <col min="2" max="2" width="14" customWidth="1"/>
    <col min="5" max="5" width="4.796875" customWidth="1"/>
    <col min="6" max="6" width="16.19921875" customWidth="1"/>
    <col min="7" max="7" width="12.69921875" customWidth="1"/>
    <col min="10" max="10" width="7.69921875" customWidth="1"/>
    <col min="11" max="11" width="8.19921875" customWidth="1"/>
    <col min="12" max="12" width="10.69921875" customWidth="1"/>
  </cols>
  <sheetData>
    <row r="1" spans="1:12" ht="33" customHeight="1">
      <c r="A1" s="68"/>
      <c r="B1" s="73" t="s">
        <v>0</v>
      </c>
      <c r="C1" s="73"/>
      <c r="D1" s="73"/>
      <c r="E1" s="73"/>
      <c r="F1" s="73"/>
      <c r="G1" s="73"/>
      <c r="H1" s="73"/>
      <c r="I1" s="73"/>
      <c r="J1" s="73"/>
      <c r="K1" s="77" t="s">
        <v>38</v>
      </c>
      <c r="L1" s="78"/>
    </row>
    <row r="2" spans="1:12" ht="19.8" customHeight="1">
      <c r="A2" s="69"/>
      <c r="B2" s="9" t="s">
        <v>5</v>
      </c>
      <c r="C2" s="137" t="s">
        <v>39</v>
      </c>
      <c r="D2" s="138"/>
      <c r="E2" s="138"/>
      <c r="F2" s="138"/>
      <c r="G2" s="138"/>
      <c r="H2" s="138"/>
      <c r="I2" s="138"/>
      <c r="J2" s="139"/>
      <c r="K2" s="8" t="s">
        <v>1</v>
      </c>
      <c r="L2" s="11">
        <v>1</v>
      </c>
    </row>
    <row r="3" spans="1:12" ht="19.8" customHeight="1">
      <c r="A3" s="69"/>
      <c r="B3" s="8" t="s">
        <v>3</v>
      </c>
      <c r="C3" s="79"/>
      <c r="D3" s="79"/>
      <c r="E3" s="79"/>
      <c r="F3" s="79"/>
      <c r="G3" s="79"/>
      <c r="H3" s="79"/>
      <c r="I3" s="79"/>
      <c r="J3" s="79"/>
      <c r="K3" s="8" t="s">
        <v>2</v>
      </c>
      <c r="L3" s="49"/>
    </row>
    <row r="4" spans="1:12" ht="19.8" customHeight="1">
      <c r="A4" s="70"/>
      <c r="B4" s="8" t="s">
        <v>4</v>
      </c>
      <c r="C4" s="79"/>
      <c r="D4" s="79"/>
      <c r="E4" s="79"/>
      <c r="F4" s="79"/>
      <c r="G4" s="79"/>
      <c r="H4" s="79"/>
      <c r="I4" s="79"/>
      <c r="J4" s="79"/>
      <c r="K4" s="8" t="s">
        <v>6</v>
      </c>
      <c r="L4" s="12" t="s">
        <v>33</v>
      </c>
    </row>
    <row r="5" spans="1:12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34.5" customHeight="1">
      <c r="A6" s="2"/>
      <c r="B6" s="81" t="s">
        <v>27</v>
      </c>
      <c r="C6" s="81"/>
      <c r="D6" s="81"/>
      <c r="E6" s="81"/>
      <c r="F6" s="71" t="s">
        <v>37</v>
      </c>
      <c r="G6" s="82"/>
      <c r="H6" s="82"/>
      <c r="I6" s="82"/>
      <c r="J6" s="82"/>
      <c r="K6" s="3"/>
      <c r="L6" s="4"/>
    </row>
    <row r="7" spans="1:12" ht="35.25" customHeight="1">
      <c r="A7" s="2"/>
      <c r="B7" s="81" t="s">
        <v>16</v>
      </c>
      <c r="C7" s="81"/>
      <c r="D7" s="81"/>
      <c r="E7" s="81"/>
      <c r="F7" s="83" t="s">
        <v>40</v>
      </c>
      <c r="G7" s="84"/>
      <c r="H7" s="84"/>
      <c r="I7" s="84"/>
      <c r="J7" s="85"/>
      <c r="K7" s="3"/>
      <c r="L7" s="4"/>
    </row>
    <row r="8" spans="1:12" ht="45.75" customHeight="1">
      <c r="A8" s="2"/>
      <c r="B8" s="81" t="s">
        <v>17</v>
      </c>
      <c r="C8" s="81"/>
      <c r="D8" s="81"/>
      <c r="E8" s="81"/>
      <c r="F8" s="86" t="s">
        <v>41</v>
      </c>
      <c r="G8" s="87"/>
      <c r="H8" s="87"/>
      <c r="I8" s="87"/>
      <c r="J8" s="87"/>
      <c r="K8" s="3"/>
      <c r="L8" s="4"/>
    </row>
    <row r="9" spans="1:12" ht="46.8" customHeight="1">
      <c r="A9" s="2"/>
      <c r="B9" s="81" t="s">
        <v>18</v>
      </c>
      <c r="C9" s="81"/>
      <c r="D9" s="81"/>
      <c r="E9" s="81"/>
      <c r="F9" s="86" t="s">
        <v>52</v>
      </c>
      <c r="G9" s="87"/>
      <c r="H9" s="87"/>
      <c r="I9" s="87"/>
      <c r="J9" s="87"/>
      <c r="K9" s="3"/>
      <c r="L9" s="4"/>
    </row>
    <row r="10" spans="1:12" ht="1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2" ht="38.25" customHeight="1">
      <c r="A11" s="2"/>
      <c r="B11" s="80"/>
      <c r="C11" s="80"/>
      <c r="D11" s="80"/>
      <c r="E11" s="80"/>
      <c r="F11" s="25" t="s">
        <v>23</v>
      </c>
      <c r="G11" s="25" t="s">
        <v>24</v>
      </c>
      <c r="H11" s="72" t="s">
        <v>19</v>
      </c>
      <c r="I11" s="72"/>
      <c r="J11" s="72"/>
      <c r="K11" s="3"/>
      <c r="L11" s="4"/>
    </row>
    <row r="12" spans="1:12" ht="52.5" customHeight="1">
      <c r="A12" s="2"/>
      <c r="B12" s="71" t="s">
        <v>20</v>
      </c>
      <c r="C12" s="71"/>
      <c r="D12" s="71"/>
      <c r="E12" s="71"/>
      <c r="F12" s="66" t="s">
        <v>54</v>
      </c>
      <c r="G12" s="52" t="s">
        <v>53</v>
      </c>
      <c r="H12" s="74" t="s">
        <v>55</v>
      </c>
      <c r="I12" s="74"/>
      <c r="J12" s="74"/>
      <c r="K12" s="3"/>
      <c r="L12" s="4"/>
    </row>
    <row r="13" spans="1:12" ht="44.25" customHeight="1">
      <c r="A13" s="2"/>
      <c r="B13" s="71" t="s">
        <v>21</v>
      </c>
      <c r="C13" s="71"/>
      <c r="D13" s="71"/>
      <c r="E13" s="71"/>
      <c r="F13" s="66" t="s">
        <v>54</v>
      </c>
      <c r="G13" s="52" t="s">
        <v>53</v>
      </c>
      <c r="H13" s="74" t="s">
        <v>55</v>
      </c>
      <c r="I13" s="74"/>
      <c r="J13" s="74"/>
      <c r="K13" s="3"/>
      <c r="L13" s="4"/>
    </row>
    <row r="14" spans="1:12" ht="19.8" customHeight="1">
      <c r="A14" s="2"/>
      <c r="B14" s="71" t="s">
        <v>22</v>
      </c>
      <c r="C14" s="71"/>
      <c r="D14" s="71"/>
      <c r="E14" s="71"/>
      <c r="F14" s="44" t="s">
        <v>25</v>
      </c>
      <c r="G14" s="28" t="s">
        <v>26</v>
      </c>
      <c r="H14" s="75" t="s">
        <v>26</v>
      </c>
      <c r="I14" s="76"/>
      <c r="J14" s="76"/>
      <c r="K14" s="3"/>
      <c r="L14" s="4"/>
    </row>
    <row r="15" spans="1:12" s="1" customFormat="1" ht="19.8" customHeight="1">
      <c r="A15" s="2"/>
      <c r="B15" s="134"/>
      <c r="C15" s="134"/>
      <c r="D15" s="134"/>
      <c r="E15" s="134"/>
      <c r="F15" s="135"/>
      <c r="G15" s="136"/>
      <c r="H15" s="136"/>
      <c r="I15" s="135"/>
      <c r="J15" s="135"/>
      <c r="K15" s="3"/>
      <c r="L15" s="4"/>
    </row>
    <row r="16" spans="1:12" ht="19.8" customHeight="1" thickBot="1">
      <c r="A16" s="5"/>
      <c r="B16" s="6"/>
      <c r="C16" s="6"/>
      <c r="D16" s="6"/>
      <c r="E16" s="6"/>
      <c r="F16" s="45"/>
      <c r="G16" s="6"/>
      <c r="H16" s="6"/>
      <c r="I16" s="6"/>
      <c r="J16" s="6"/>
      <c r="K16" s="6"/>
      <c r="L16" s="7"/>
    </row>
    <row r="17" spans="1:13" ht="19.8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8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8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8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9.8" customHeight="1">
      <c r="A21" s="3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3"/>
      <c r="M21" s="3"/>
    </row>
    <row r="22" spans="1:13" ht="19.8" customHeight="1">
      <c r="A22" s="3"/>
      <c r="B22" s="26"/>
      <c r="C22" s="26"/>
      <c r="D22" s="26"/>
      <c r="E22" s="26"/>
      <c r="F22" s="27"/>
      <c r="G22" s="27"/>
      <c r="H22" s="27"/>
      <c r="I22" s="27"/>
      <c r="J22" s="27"/>
      <c r="K22" s="27"/>
      <c r="L22" s="3"/>
      <c r="M22" s="3"/>
    </row>
    <row r="23" spans="1:13" ht="19.8" customHeight="1">
      <c r="A23" s="3"/>
      <c r="B23" s="26"/>
      <c r="C23" s="26"/>
      <c r="D23" s="26"/>
      <c r="E23" s="26"/>
      <c r="F23" s="27"/>
      <c r="G23" s="27"/>
      <c r="H23" s="27"/>
      <c r="I23" s="27"/>
      <c r="J23" s="27"/>
      <c r="K23" s="27"/>
      <c r="L23" s="3"/>
      <c r="M23" s="3"/>
    </row>
    <row r="24" spans="1:13" ht="19.8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8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8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8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8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9.8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4"/>
    </row>
    <row r="30" spans="1:13" ht="19.8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4"/>
    </row>
    <row r="31" spans="1:13" ht="19.8" customHeight="1">
      <c r="A31" s="16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4"/>
    </row>
    <row r="32" spans="1:13" ht="19.8" customHeight="1">
      <c r="A32" s="16"/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4"/>
    </row>
    <row r="33" spans="1:12" ht="19.8" customHeight="1">
      <c r="A33" s="1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"/>
    </row>
    <row r="34" spans="1:12" ht="19.8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"/>
    </row>
    <row r="35" spans="1:1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4"/>
    </row>
    <row r="36" spans="1:12">
      <c r="A36" s="16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4"/>
    </row>
    <row r="37" spans="1:12">
      <c r="A37" s="16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4"/>
    </row>
    <row r="38" spans="1:12">
      <c r="A38" s="16"/>
      <c r="B38" s="18"/>
      <c r="C38" s="35"/>
      <c r="D38" s="35"/>
      <c r="E38" s="35"/>
      <c r="F38" s="35"/>
      <c r="G38" s="35"/>
      <c r="H38" s="35"/>
      <c r="I38" s="35"/>
      <c r="J38" s="35"/>
      <c r="K38" s="35"/>
      <c r="L38" s="4"/>
    </row>
    <row r="39" spans="1:12">
      <c r="A39" s="16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4"/>
    </row>
    <row r="40" spans="1:12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4"/>
    </row>
    <row r="41" spans="1:12">
      <c r="A41" s="16"/>
      <c r="B41" s="35"/>
      <c r="C41" s="16"/>
      <c r="D41" s="16"/>
      <c r="E41" s="16"/>
      <c r="F41" s="16"/>
      <c r="G41" s="16"/>
      <c r="H41" s="16"/>
      <c r="I41" s="16"/>
      <c r="J41" s="16"/>
      <c r="K41" s="16"/>
      <c r="L41" s="4"/>
    </row>
    <row r="42" spans="1:12">
      <c r="A42" s="16"/>
      <c r="B42" s="35"/>
      <c r="C42" s="16"/>
      <c r="D42" s="16"/>
      <c r="E42" s="16"/>
      <c r="F42" s="16"/>
      <c r="G42" s="16"/>
      <c r="H42" s="16"/>
      <c r="I42" s="16"/>
      <c r="J42" s="16"/>
      <c r="K42" s="16"/>
      <c r="L42" s="4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4"/>
    </row>
    <row r="44" spans="1:12">
      <c r="A44" s="16"/>
      <c r="B44" s="18"/>
      <c r="C44" s="16"/>
      <c r="D44" s="16"/>
      <c r="E44" s="16"/>
      <c r="F44" s="16"/>
      <c r="G44" s="16"/>
      <c r="H44" s="16"/>
      <c r="I44" s="16"/>
      <c r="J44" s="16"/>
      <c r="K44" s="16"/>
      <c r="L44" s="4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4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4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4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4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4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4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4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4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4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4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4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4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4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4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4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4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4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4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4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4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4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4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4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4"/>
    </row>
    <row r="70" spans="1:1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4"/>
    </row>
    <row r="71" spans="1:12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</row>
    <row r="80" spans="1:12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</row>
    <row r="81" spans="1:1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</row>
    <row r="82" spans="1:1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</row>
    <row r="84" spans="1:12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</row>
    <row r="86" spans="1:12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</row>
    <row r="88" spans="1:12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</row>
    <row r="90" spans="1:12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</row>
    <row r="92" spans="1:1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</row>
    <row r="94" spans="1:12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</row>
    <row r="96" spans="1:1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4"/>
    </row>
    <row r="102" spans="1:12" ht="14.4" thickBo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7"/>
    </row>
  </sheetData>
  <mergeCells count="22">
    <mergeCell ref="K1:L1"/>
    <mergeCell ref="C3:J3"/>
    <mergeCell ref="C4:J4"/>
    <mergeCell ref="C2:J2"/>
    <mergeCell ref="H12:J12"/>
    <mergeCell ref="B11:E11"/>
    <mergeCell ref="B6:E6"/>
    <mergeCell ref="B7:E7"/>
    <mergeCell ref="B8:E8"/>
    <mergeCell ref="B9:E9"/>
    <mergeCell ref="F6:J6"/>
    <mergeCell ref="F7:J7"/>
    <mergeCell ref="F8:J8"/>
    <mergeCell ref="F9:J9"/>
    <mergeCell ref="A1:A4"/>
    <mergeCell ref="B12:E12"/>
    <mergeCell ref="B13:E13"/>
    <mergeCell ref="B14:E14"/>
    <mergeCell ref="H11:J11"/>
    <mergeCell ref="B1:J1"/>
    <mergeCell ref="H13:J13"/>
    <mergeCell ref="H14:J1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view="pageLayout" workbookViewId="0">
      <selection activeCell="C2" sqref="C2:J2"/>
    </sheetView>
  </sheetViews>
  <sheetFormatPr defaultColWidth="9" defaultRowHeight="13.8"/>
  <cols>
    <col min="1" max="1" width="10.796875" style="1" customWidth="1"/>
    <col min="2" max="2" width="14" style="1" customWidth="1"/>
    <col min="3" max="9" width="9" style="1"/>
    <col min="10" max="10" width="5.69921875" style="1" customWidth="1"/>
    <col min="11" max="11" width="10.296875" style="1" customWidth="1"/>
    <col min="12" max="12" width="13.69921875" style="1" customWidth="1"/>
    <col min="13" max="16384" width="9" style="1"/>
  </cols>
  <sheetData>
    <row r="1" spans="1:12" ht="33" customHeight="1">
      <c r="A1" s="68"/>
      <c r="B1" s="73" t="s">
        <v>7</v>
      </c>
      <c r="C1" s="73"/>
      <c r="D1" s="73"/>
      <c r="E1" s="73"/>
      <c r="F1" s="73"/>
      <c r="G1" s="73"/>
      <c r="H1" s="73"/>
      <c r="I1" s="73"/>
      <c r="J1" s="73"/>
      <c r="K1" s="77" t="s">
        <v>38</v>
      </c>
      <c r="L1" s="78"/>
    </row>
    <row r="2" spans="1:12" ht="19.8" customHeight="1">
      <c r="A2" s="69"/>
      <c r="B2" s="9" t="s">
        <v>5</v>
      </c>
      <c r="C2" s="137" t="s">
        <v>39</v>
      </c>
      <c r="D2" s="138"/>
      <c r="E2" s="138"/>
      <c r="F2" s="138"/>
      <c r="G2" s="138"/>
      <c r="H2" s="138"/>
      <c r="I2" s="138"/>
      <c r="J2" s="139"/>
      <c r="K2" s="8" t="s">
        <v>1</v>
      </c>
      <c r="L2" s="11">
        <v>2</v>
      </c>
    </row>
    <row r="3" spans="1:12" ht="19.8" customHeight="1">
      <c r="A3" s="69"/>
      <c r="B3" s="8" t="s">
        <v>3</v>
      </c>
      <c r="C3" s="79"/>
      <c r="D3" s="79"/>
      <c r="E3" s="79"/>
      <c r="F3" s="79"/>
      <c r="G3" s="79"/>
      <c r="H3" s="79"/>
      <c r="I3" s="79"/>
      <c r="J3" s="79"/>
      <c r="K3" s="8" t="s">
        <v>2</v>
      </c>
      <c r="L3" s="49"/>
    </row>
    <row r="4" spans="1:12" ht="19.8" customHeight="1">
      <c r="A4" s="70"/>
      <c r="B4" s="8" t="s">
        <v>4</v>
      </c>
      <c r="C4" s="79"/>
      <c r="D4" s="79"/>
      <c r="E4" s="79"/>
      <c r="F4" s="79"/>
      <c r="G4" s="79"/>
      <c r="H4" s="79"/>
      <c r="I4" s="79"/>
      <c r="J4" s="79"/>
      <c r="K4" s="8" t="s">
        <v>6</v>
      </c>
      <c r="L4" s="12" t="s">
        <v>34</v>
      </c>
    </row>
    <row r="5" spans="1:12" ht="19.8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8" customHeight="1">
      <c r="A6" s="2"/>
      <c r="B6" s="112" t="s">
        <v>9</v>
      </c>
      <c r="C6" s="113"/>
      <c r="D6" s="88"/>
      <c r="E6" s="89"/>
      <c r="F6" s="89"/>
      <c r="G6" s="89"/>
      <c r="H6" s="89"/>
      <c r="I6" s="89"/>
      <c r="J6" s="89"/>
      <c r="K6" s="90"/>
      <c r="L6" s="4"/>
    </row>
    <row r="7" spans="1:12" ht="19.8" customHeight="1">
      <c r="A7" s="2"/>
      <c r="B7" s="114"/>
      <c r="C7" s="115"/>
      <c r="D7" s="94"/>
      <c r="E7" s="95"/>
      <c r="F7" s="95"/>
      <c r="G7" s="95"/>
      <c r="H7" s="95"/>
      <c r="I7" s="95"/>
      <c r="J7" s="95"/>
      <c r="K7" s="96"/>
      <c r="L7" s="4"/>
    </row>
    <row r="8" spans="1:12" ht="19.8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8" customHeight="1">
      <c r="A9" s="2"/>
      <c r="B9" s="116" t="s">
        <v>8</v>
      </c>
      <c r="C9" s="117"/>
      <c r="D9" s="100"/>
      <c r="E9" s="101"/>
      <c r="F9" s="101"/>
      <c r="G9" s="101"/>
      <c r="H9" s="101"/>
      <c r="I9" s="101"/>
      <c r="J9" s="101"/>
      <c r="K9" s="102"/>
      <c r="L9" s="4"/>
    </row>
    <row r="10" spans="1:12" ht="19.8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8" customHeight="1">
      <c r="A11" s="2"/>
      <c r="B11" s="118"/>
      <c r="C11" s="119"/>
      <c r="D11" s="103"/>
      <c r="E11" s="104"/>
      <c r="F11" s="104"/>
      <c r="G11" s="104"/>
      <c r="H11" s="104"/>
      <c r="I11" s="104"/>
      <c r="J11" s="104"/>
      <c r="K11" s="105"/>
      <c r="L11" s="4"/>
    </row>
    <row r="12" spans="1:12" ht="19.8" customHeight="1">
      <c r="A12" s="2"/>
      <c r="B12" s="120" t="s">
        <v>10</v>
      </c>
      <c r="C12" s="121"/>
      <c r="D12" s="106"/>
      <c r="E12" s="107"/>
      <c r="F12" s="107"/>
      <c r="G12" s="107"/>
      <c r="H12" s="107"/>
      <c r="I12" s="107"/>
      <c r="J12" s="107"/>
      <c r="K12" s="108"/>
      <c r="L12" s="4"/>
    </row>
    <row r="13" spans="1:12" ht="19.8" customHeight="1">
      <c r="A13" s="2"/>
      <c r="B13" s="13"/>
      <c r="C13" s="14"/>
      <c r="D13" s="109"/>
      <c r="E13" s="110"/>
      <c r="F13" s="110"/>
      <c r="G13" s="110"/>
      <c r="H13" s="110"/>
      <c r="I13" s="110"/>
      <c r="J13" s="110"/>
      <c r="K13" s="111"/>
      <c r="L13" s="4"/>
    </row>
    <row r="14" spans="1:12" ht="19.8" customHeight="1">
      <c r="A14" s="2"/>
      <c r="B14" s="29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8" customHeight="1">
      <c r="A15" s="2"/>
      <c r="B15" s="30" t="s">
        <v>28</v>
      </c>
      <c r="C15" s="31"/>
      <c r="D15" s="97"/>
      <c r="E15" s="98"/>
      <c r="F15" s="98"/>
      <c r="G15" s="98"/>
      <c r="H15" s="98"/>
      <c r="I15" s="98"/>
      <c r="J15" s="98"/>
      <c r="K15" s="99"/>
      <c r="L15" s="4"/>
    </row>
    <row r="16" spans="1:12" ht="19.8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19.8" customHeight="1">
      <c r="A17" s="2"/>
      <c r="B17" s="88"/>
      <c r="C17" s="89"/>
      <c r="D17" s="89"/>
      <c r="E17" s="89"/>
      <c r="F17" s="89"/>
      <c r="G17" s="89"/>
      <c r="H17" s="89"/>
      <c r="I17" s="89"/>
      <c r="J17" s="89"/>
      <c r="K17" s="90"/>
      <c r="L17" s="4"/>
    </row>
    <row r="18" spans="1:12" ht="19.8" customHeight="1">
      <c r="A18" s="2"/>
      <c r="B18" s="91"/>
      <c r="C18" s="92"/>
      <c r="D18" s="92"/>
      <c r="E18" s="92"/>
      <c r="F18" s="92"/>
      <c r="G18" s="92"/>
      <c r="H18" s="92"/>
      <c r="I18" s="92"/>
      <c r="J18" s="92"/>
      <c r="K18" s="93"/>
      <c r="L18" s="4"/>
    </row>
    <row r="19" spans="1:12" ht="19.8" customHeight="1">
      <c r="A19" s="2"/>
      <c r="B19" s="91"/>
      <c r="C19" s="92"/>
      <c r="D19" s="92"/>
      <c r="E19" s="92"/>
      <c r="F19" s="92"/>
      <c r="G19" s="92"/>
      <c r="H19" s="92"/>
      <c r="I19" s="92"/>
      <c r="J19" s="92"/>
      <c r="K19" s="93"/>
      <c r="L19" s="4"/>
    </row>
    <row r="20" spans="1:12" ht="19.8" customHeight="1">
      <c r="A20" s="2"/>
      <c r="B20" s="91"/>
      <c r="C20" s="92"/>
      <c r="D20" s="92"/>
      <c r="E20" s="92"/>
      <c r="F20" s="92"/>
      <c r="G20" s="92"/>
      <c r="H20" s="92"/>
      <c r="I20" s="92"/>
      <c r="J20" s="92"/>
      <c r="K20" s="93"/>
      <c r="L20" s="4"/>
    </row>
    <row r="21" spans="1:12" ht="19.8" customHeight="1">
      <c r="A21" s="2"/>
      <c r="B21" s="91"/>
      <c r="C21" s="92"/>
      <c r="D21" s="92"/>
      <c r="E21" s="92"/>
      <c r="F21" s="92"/>
      <c r="G21" s="92"/>
      <c r="H21" s="92"/>
      <c r="I21" s="92"/>
      <c r="J21" s="92"/>
      <c r="K21" s="93"/>
      <c r="L21" s="4"/>
    </row>
    <row r="22" spans="1:12" ht="19.8" customHeight="1">
      <c r="A22" s="2"/>
      <c r="B22" s="91"/>
      <c r="C22" s="92"/>
      <c r="D22" s="92"/>
      <c r="E22" s="92"/>
      <c r="F22" s="92"/>
      <c r="G22" s="92"/>
      <c r="H22" s="92"/>
      <c r="I22" s="92"/>
      <c r="J22" s="92"/>
      <c r="K22" s="93"/>
      <c r="L22" s="4"/>
    </row>
    <row r="23" spans="1:12" ht="19.8" customHeight="1">
      <c r="A23" s="2"/>
      <c r="B23" s="94"/>
      <c r="C23" s="95"/>
      <c r="D23" s="95"/>
      <c r="E23" s="95"/>
      <c r="F23" s="95"/>
      <c r="G23" s="95"/>
      <c r="H23" s="95"/>
      <c r="I23" s="95"/>
      <c r="J23" s="95"/>
      <c r="K23" s="96"/>
      <c r="L23" s="4"/>
    </row>
    <row r="24" spans="1:12" ht="19.8" customHeight="1" thickBot="1">
      <c r="A24" s="51"/>
      <c r="B24" s="6"/>
      <c r="C24" s="6"/>
      <c r="D24" s="6"/>
      <c r="E24" s="6"/>
      <c r="F24" s="6"/>
      <c r="G24" s="6"/>
      <c r="H24" s="6"/>
      <c r="I24" s="6"/>
      <c r="J24" s="6"/>
      <c r="K24" s="6"/>
      <c r="L24" s="7"/>
    </row>
    <row r="25" spans="1:12" ht="19.8" customHeight="1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4"/>
    </row>
    <row r="26" spans="1:12" ht="19.8" customHeight="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4"/>
    </row>
    <row r="27" spans="1:12" ht="19.8" customHeigh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4"/>
    </row>
    <row r="28" spans="1:12" ht="19.8" customHeigh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4"/>
    </row>
    <row r="29" spans="1:12" ht="19.8" customHeight="1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1:12" ht="19.8" customHeight="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4"/>
    </row>
    <row r="31" spans="1:12" ht="19.8" customHeigh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4"/>
    </row>
    <row r="32" spans="1:12" ht="19.8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4"/>
    </row>
    <row r="33" spans="1:12" ht="19.8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4"/>
    </row>
    <row r="34" spans="1:12" ht="19.8" customHeight="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</row>
    <row r="35" spans="1:12" ht="14.25" customHeight="1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4"/>
    </row>
    <row r="36" spans="1:12" ht="14.25" customHeight="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4"/>
    </row>
    <row r="37" spans="1:12" ht="14.25" customHeight="1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4"/>
    </row>
    <row r="38" spans="1:12" ht="14.25" customHeight="1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4"/>
    </row>
    <row r="39" spans="1:12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4"/>
    </row>
    <row r="40" spans="1:12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4"/>
    </row>
    <row r="41" spans="1:12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4"/>
    </row>
    <row r="42" spans="1:12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4"/>
    </row>
    <row r="43" spans="1:12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4"/>
    </row>
    <row r="44" spans="1:12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4"/>
    </row>
    <row r="45" spans="1:12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</row>
    <row r="46" spans="1:12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4"/>
    </row>
    <row r="47" spans="1:12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</row>
    <row r="48" spans="1:12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4"/>
    </row>
    <row r="49" spans="1:12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4"/>
    </row>
    <row r="50" spans="1:12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4"/>
    </row>
    <row r="51" spans="1:12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4"/>
    </row>
    <row r="52" spans="1:12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</row>
    <row r="53" spans="1:12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4"/>
    </row>
    <row r="54" spans="1:12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4"/>
    </row>
    <row r="55" spans="1:12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4"/>
    </row>
    <row r="56" spans="1:12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</row>
    <row r="57" spans="1:12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4"/>
    </row>
    <row r="58" spans="1:12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4"/>
    </row>
    <row r="59" spans="1:12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4"/>
    </row>
    <row r="60" spans="1:12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4"/>
    </row>
    <row r="61" spans="1:12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4"/>
    </row>
    <row r="62" spans="1:12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4"/>
    </row>
    <row r="63" spans="1:12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4"/>
    </row>
    <row r="64" spans="1:12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4"/>
    </row>
    <row r="65" spans="1:12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4"/>
    </row>
    <row r="66" spans="1:12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4"/>
    </row>
    <row r="67" spans="1:12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</row>
    <row r="68" spans="1:12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4"/>
    </row>
    <row r="69" spans="1:1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4"/>
    </row>
    <row r="70" spans="1:12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</row>
    <row r="80" spans="1:12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</row>
    <row r="81" spans="1:1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</row>
    <row r="82" spans="1:1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</row>
    <row r="84" spans="1:12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</row>
    <row r="86" spans="1:12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</row>
    <row r="88" spans="1:12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</row>
    <row r="90" spans="1:12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</row>
    <row r="92" spans="1:1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</row>
    <row r="94" spans="1:12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</row>
    <row r="96" spans="1:1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4"/>
    </row>
    <row r="102" spans="1:12" ht="14.4" thickBo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7"/>
    </row>
  </sheetData>
  <mergeCells count="15">
    <mergeCell ref="B17:K23"/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26"/>
  <sheetViews>
    <sheetView tabSelected="1" view="pageLayout" zoomScale="110" zoomScalePageLayoutView="110" workbookViewId="0">
      <selection activeCell="E18" sqref="E18"/>
    </sheetView>
  </sheetViews>
  <sheetFormatPr defaultColWidth="8.796875" defaultRowHeight="13.8"/>
  <cols>
    <col min="1" max="1" width="11.5" style="1" customWidth="1"/>
    <col min="2" max="2" width="17.19921875" style="1" customWidth="1"/>
    <col min="3" max="3" width="22.8984375" style="1" customWidth="1"/>
    <col min="4" max="4" width="24.296875" style="1" customWidth="1"/>
    <col min="5" max="5" width="20.8984375" style="1" customWidth="1"/>
    <col min="6" max="6" width="19.3984375" style="1" customWidth="1"/>
    <col min="7" max="16384" width="8.796875" style="1"/>
  </cols>
  <sheetData>
    <row r="1" spans="1:29" ht="33" customHeight="1">
      <c r="A1" s="68"/>
      <c r="B1" s="73" t="s">
        <v>11</v>
      </c>
      <c r="C1" s="73"/>
      <c r="D1" s="73"/>
      <c r="E1" s="77" t="s">
        <v>38</v>
      </c>
      <c r="F1" s="78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9.8" customHeight="1">
      <c r="A2" s="69"/>
      <c r="B2" s="9" t="s">
        <v>5</v>
      </c>
      <c r="C2" s="122" t="s">
        <v>39</v>
      </c>
      <c r="D2" s="123"/>
      <c r="E2" s="8" t="s">
        <v>1</v>
      </c>
      <c r="F2" s="11">
        <v>3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29" ht="19.8" customHeight="1">
      <c r="A3" s="69"/>
      <c r="B3" s="8" t="s">
        <v>3</v>
      </c>
      <c r="C3" s="124"/>
      <c r="D3" s="125"/>
      <c r="E3" s="8" t="s">
        <v>2</v>
      </c>
      <c r="F3" s="50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29" ht="19.8" customHeight="1">
      <c r="A4" s="70"/>
      <c r="B4" s="8" t="s">
        <v>4</v>
      </c>
      <c r="C4" s="124"/>
      <c r="D4" s="125"/>
      <c r="E4" s="8" t="s">
        <v>6</v>
      </c>
      <c r="F4" s="12" t="s">
        <v>35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29" ht="19.8" customHeight="1">
      <c r="A5" s="2"/>
      <c r="B5" s="3"/>
      <c r="C5" s="3"/>
      <c r="D5" s="3"/>
      <c r="E5" s="3"/>
      <c r="F5" s="4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ht="52.2" customHeight="1">
      <c r="A6" s="65" t="s">
        <v>12</v>
      </c>
      <c r="B6" s="63" t="s">
        <v>42</v>
      </c>
      <c r="C6" s="63" t="s">
        <v>43</v>
      </c>
      <c r="D6" s="63" t="s">
        <v>51</v>
      </c>
      <c r="E6" s="63" t="s">
        <v>50</v>
      </c>
      <c r="F6" s="64" t="s">
        <v>46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29" ht="19.8" customHeight="1">
      <c r="A7" s="54">
        <v>1</v>
      </c>
      <c r="B7" s="38">
        <v>2000</v>
      </c>
      <c r="C7" s="38" t="s">
        <v>49</v>
      </c>
      <c r="D7" s="57">
        <f>B7*2.55*25+B7*(IF(C7=$B$23,"0.4728",IF(C7=$B$24,"0.4697",IF(C7=$B$25,"0.4697"))))</f>
        <v>128439.4</v>
      </c>
      <c r="E7" s="57">
        <v>0</v>
      </c>
      <c r="F7" s="58">
        <f>D7-E7</f>
        <v>128439.4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</row>
    <row r="8" spans="1:29" ht="19.8" customHeight="1">
      <c r="A8" s="54"/>
      <c r="B8" s="38"/>
      <c r="C8" s="38"/>
      <c r="D8" s="57">
        <f>B8*2.55*25+B8*(IF(C8=$B$23,"0.4728",IF(C8=$B$24,"0.4697")))</f>
        <v>0</v>
      </c>
      <c r="E8" s="57">
        <v>0</v>
      </c>
      <c r="F8" s="58">
        <f t="shared" ref="F8:F15" si="0">D8-E8</f>
        <v>0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</row>
    <row r="9" spans="1:29" ht="19.8" customHeight="1">
      <c r="A9" s="54"/>
      <c r="B9" s="38"/>
      <c r="C9" s="38"/>
      <c r="D9" s="57">
        <f>B9*2.55*25+B9*(IF(C9=$B$23,"0.4728",IF(C9=$B$24,"0.4697")))</f>
        <v>0</v>
      </c>
      <c r="E9" s="57">
        <v>0</v>
      </c>
      <c r="F9" s="58">
        <f t="shared" si="0"/>
        <v>0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1:29" ht="19.8" customHeight="1">
      <c r="A10" s="55"/>
      <c r="B10" s="56"/>
      <c r="C10" s="56"/>
      <c r="D10" s="57">
        <f>B10*2.55*25+B10*(IF(C10=$B$23,"0.4728",IF(C10=$B$24,"0.4697")))</f>
        <v>0</v>
      </c>
      <c r="E10" s="57">
        <v>0</v>
      </c>
      <c r="F10" s="58">
        <f t="shared" si="0"/>
        <v>0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29" ht="19.8" customHeight="1">
      <c r="A11" s="55"/>
      <c r="B11" s="56"/>
      <c r="C11" s="56"/>
      <c r="D11" s="57">
        <f>B11*2.55*25+B11*(IF(C11=$B$23,"0.4728",IF(C11=$B$24,"0.4697")))</f>
        <v>0</v>
      </c>
      <c r="E11" s="57">
        <v>0</v>
      </c>
      <c r="F11" s="58">
        <f t="shared" si="0"/>
        <v>0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</row>
    <row r="12" spans="1:29" ht="19.8" customHeight="1">
      <c r="A12" s="55"/>
      <c r="B12" s="56"/>
      <c r="C12" s="56"/>
      <c r="D12" s="57">
        <f>B12*2.55*25+B12*(IF(C12=$B$23,"0.4728",IF(C12=$B$24,"0.4697")))</f>
        <v>0</v>
      </c>
      <c r="E12" s="57">
        <v>0</v>
      </c>
      <c r="F12" s="58">
        <f t="shared" si="0"/>
        <v>0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</row>
    <row r="13" spans="1:29" ht="19.8" customHeight="1">
      <c r="A13" s="55"/>
      <c r="B13" s="56"/>
      <c r="C13" s="56"/>
      <c r="D13" s="57">
        <f>B13*2.55*25+B13*(IF(C13=$B$23,"0.4728",IF(C13=$B$24,"0.4697")))</f>
        <v>0</v>
      </c>
      <c r="E13" s="57">
        <v>0</v>
      </c>
      <c r="F13" s="58">
        <f t="shared" si="0"/>
        <v>0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  <row r="14" spans="1:29" ht="19.8" customHeight="1">
      <c r="A14" s="55"/>
      <c r="B14" s="56"/>
      <c r="C14" s="56"/>
      <c r="D14" s="57">
        <f>B14*2.55*25+B14*(IF(C14=$B$23,"0.4728",IF(C14=$B$24,"0.4697")))</f>
        <v>0</v>
      </c>
      <c r="E14" s="57">
        <v>0</v>
      </c>
      <c r="F14" s="58">
        <f t="shared" si="0"/>
        <v>0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</row>
    <row r="15" spans="1:29" ht="19.8" customHeight="1">
      <c r="A15" s="55"/>
      <c r="B15" s="56"/>
      <c r="C15" s="56"/>
      <c r="D15" s="57">
        <f>B15*2.55*25+B15*(IF(C15=$B$23,"0.4728",IF(C15=$B$24,"0.4697")))</f>
        <v>0</v>
      </c>
      <c r="E15" s="57">
        <v>0</v>
      </c>
      <c r="F15" s="58">
        <f t="shared" si="0"/>
        <v>0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</row>
    <row r="16" spans="1:29" ht="19.8" customHeight="1">
      <c r="A16" s="59" t="s">
        <v>13</v>
      </c>
      <c r="B16" s="60">
        <f>SUM(B7:B15)</f>
        <v>2000</v>
      </c>
      <c r="C16" s="60"/>
      <c r="D16" s="61">
        <f>SUM(D7:D15)</f>
        <v>128439.4</v>
      </c>
      <c r="E16" s="61">
        <f>SUM(E7:E15)</f>
        <v>0</v>
      </c>
      <c r="F16" s="62">
        <f>SUM(F7:F15)</f>
        <v>128439.4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29" ht="19.8" customHeight="1">
      <c r="A17" s="130" t="s">
        <v>47</v>
      </c>
      <c r="B17" s="127"/>
      <c r="C17" s="127"/>
      <c r="D17" s="128"/>
      <c r="E17" s="128"/>
      <c r="F17" s="12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29" ht="19.8" customHeight="1">
      <c r="A18" s="133" t="s">
        <v>48</v>
      </c>
      <c r="B18" s="127"/>
      <c r="C18" s="127"/>
      <c r="D18" s="128"/>
      <c r="E18" s="128"/>
      <c r="F18" s="12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ht="19.8" customHeight="1">
      <c r="A19" s="133"/>
      <c r="B19" s="127"/>
      <c r="C19" s="127"/>
      <c r="D19" s="128"/>
      <c r="E19" s="128"/>
      <c r="F19" s="12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ht="19.8" customHeight="1">
      <c r="A20" s="130"/>
      <c r="B20" s="127"/>
      <c r="C20" s="127"/>
      <c r="D20" s="128"/>
      <c r="E20" s="128"/>
      <c r="F20" s="12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ht="19.8" customHeight="1" thickBot="1">
      <c r="A21" s="5"/>
      <c r="B21" s="53"/>
      <c r="C21" s="53"/>
      <c r="D21" s="53"/>
      <c r="E21" s="24"/>
      <c r="F21" s="7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ht="19.8" customHeight="1">
      <c r="A22" s="40"/>
      <c r="B22" s="37"/>
      <c r="C22" s="37"/>
      <c r="D22" s="37"/>
      <c r="E22" s="37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</row>
    <row r="23" spans="1:29" ht="19.8" customHeight="1">
      <c r="A23" s="40"/>
      <c r="B23" s="131" t="s">
        <v>44</v>
      </c>
      <c r="C23" s="41"/>
      <c r="D23" s="41"/>
      <c r="E23" s="41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</row>
    <row r="24" spans="1:29" ht="19.8" customHeight="1">
      <c r="A24" s="40"/>
      <c r="B24" s="132" t="s">
        <v>45</v>
      </c>
      <c r="C24" s="40"/>
      <c r="D24" s="40"/>
      <c r="E24" s="40"/>
      <c r="F24" s="40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</row>
    <row r="25" spans="1:29" ht="19.8" customHeight="1">
      <c r="A25" s="40"/>
      <c r="B25" s="132" t="s">
        <v>49</v>
      </c>
      <c r="C25" s="40"/>
      <c r="D25" s="40"/>
      <c r="E25" s="40"/>
      <c r="F25" s="40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</row>
    <row r="26" spans="1:29">
      <c r="A26" s="39"/>
      <c r="B26" s="39"/>
      <c r="C26" s="39"/>
      <c r="D26" s="39"/>
      <c r="E26" s="39"/>
      <c r="F26" s="39"/>
    </row>
  </sheetData>
  <sheetProtection formatCells="0" formatColumns="0" formatRows="0" insertRows="0" deleteRows="0"/>
  <mergeCells count="6">
    <mergeCell ref="A1:A4"/>
    <mergeCell ref="B1:D1"/>
    <mergeCell ref="E1:F1"/>
    <mergeCell ref="C2:D2"/>
    <mergeCell ref="C3:D3"/>
    <mergeCell ref="C4:D4"/>
  </mergeCells>
  <dataValidations count="1">
    <dataValidation type="list" allowBlank="1" showInputMessage="1" showErrorMessage="1" sqref="C7">
      <formula1>$B$23:$B$25</formula1>
    </dataValidation>
  </dataValidation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2"/>
  <sheetViews>
    <sheetView view="pageLayout" topLeftCell="A4" workbookViewId="0">
      <selection activeCell="G6" sqref="G6"/>
    </sheetView>
  </sheetViews>
  <sheetFormatPr defaultColWidth="9" defaultRowHeight="13.8"/>
  <cols>
    <col min="1" max="1" width="10.796875" style="1" customWidth="1"/>
    <col min="2" max="2" width="16.19921875" style="1" customWidth="1"/>
    <col min="3" max="3" width="18.796875" style="1" customWidth="1"/>
    <col min="4" max="4" width="20.09765625" style="1" customWidth="1"/>
    <col min="5" max="5" width="22.09765625" style="1" customWidth="1"/>
    <col min="6" max="6" width="13.09765625" style="1" customWidth="1"/>
    <col min="7" max="7" width="10.59765625" style="1" customWidth="1"/>
    <col min="8" max="8" width="11.09765625" style="1" customWidth="1"/>
    <col min="9" max="16384" width="9" style="1"/>
  </cols>
  <sheetData>
    <row r="1" spans="1:8" ht="33" customHeight="1">
      <c r="A1" s="68"/>
      <c r="B1" s="73" t="s">
        <v>14</v>
      </c>
      <c r="C1" s="73"/>
      <c r="D1" s="73"/>
      <c r="E1" s="73"/>
      <c r="F1" s="73"/>
      <c r="G1" s="77" t="s">
        <v>38</v>
      </c>
      <c r="H1" s="78"/>
    </row>
    <row r="2" spans="1:8" ht="19.8" customHeight="1">
      <c r="A2" s="69"/>
      <c r="B2" s="9" t="s">
        <v>5</v>
      </c>
      <c r="C2" s="137" t="s">
        <v>39</v>
      </c>
      <c r="D2" s="138"/>
      <c r="E2" s="138"/>
      <c r="F2" s="138"/>
      <c r="G2" s="8" t="s">
        <v>1</v>
      </c>
      <c r="H2" s="11">
        <v>4</v>
      </c>
    </row>
    <row r="3" spans="1:8" ht="19.8" customHeight="1">
      <c r="A3" s="69"/>
      <c r="B3" s="8" t="s">
        <v>3</v>
      </c>
      <c r="C3" s="126"/>
      <c r="D3" s="126"/>
      <c r="E3" s="126"/>
      <c r="F3" s="126"/>
      <c r="G3" s="8" t="s">
        <v>2</v>
      </c>
      <c r="H3" s="50"/>
    </row>
    <row r="4" spans="1:8" ht="19.8" customHeight="1">
      <c r="A4" s="70"/>
      <c r="B4" s="8" t="s">
        <v>4</v>
      </c>
      <c r="C4" s="126"/>
      <c r="D4" s="126"/>
      <c r="E4" s="126"/>
      <c r="F4" s="126"/>
      <c r="G4" s="8" t="s">
        <v>6</v>
      </c>
      <c r="H4" s="12" t="s">
        <v>36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75" customHeight="1">
      <c r="A6" s="2"/>
      <c r="B6" s="25" t="s">
        <v>29</v>
      </c>
      <c r="C6" s="67" t="s">
        <v>56</v>
      </c>
      <c r="D6" s="67" t="s">
        <v>58</v>
      </c>
      <c r="E6" s="67" t="s">
        <v>57</v>
      </c>
      <c r="F6" s="67" t="s">
        <v>59</v>
      </c>
      <c r="G6" s="42"/>
      <c r="H6" s="4"/>
    </row>
    <row r="7" spans="1:8" ht="34.200000000000003" customHeight="1">
      <c r="A7" s="2"/>
      <c r="B7" s="46"/>
      <c r="C7" s="47">
        <f>'Cal-03'!D16/1000</f>
        <v>128.43940000000001</v>
      </c>
      <c r="D7" s="47">
        <f>'Cal-03'!E16/1000</f>
        <v>0</v>
      </c>
      <c r="E7" s="32">
        <v>0</v>
      </c>
      <c r="F7" s="48">
        <f>'Cal-03'!F16/1000</f>
        <v>128.43940000000001</v>
      </c>
      <c r="G7" s="43"/>
      <c r="H7" s="4"/>
    </row>
    <row r="8" spans="1:8" ht="19.8" customHeight="1">
      <c r="A8" s="2"/>
      <c r="B8" s="16"/>
      <c r="C8" s="16"/>
      <c r="D8" s="16"/>
      <c r="E8" s="16"/>
      <c r="F8" s="16"/>
      <c r="G8" s="16"/>
      <c r="H8" s="4"/>
    </row>
    <row r="9" spans="1:8" ht="19.8" customHeight="1">
      <c r="A9" s="2"/>
      <c r="B9" s="19"/>
      <c r="C9" s="19"/>
      <c r="D9" s="19"/>
      <c r="E9" s="19"/>
      <c r="F9" s="17"/>
      <c r="G9" s="17"/>
      <c r="H9" s="4"/>
    </row>
    <row r="10" spans="1:8" ht="19.8" customHeight="1">
      <c r="A10" s="2"/>
      <c r="B10" s="16"/>
      <c r="C10" s="16"/>
      <c r="D10" s="16"/>
      <c r="E10" s="16"/>
      <c r="F10" s="18"/>
      <c r="G10" s="18"/>
      <c r="H10" s="4"/>
    </row>
    <row r="11" spans="1:8" ht="19.8" customHeight="1">
      <c r="A11" s="2"/>
      <c r="B11" s="20"/>
      <c r="C11" s="20"/>
      <c r="D11" s="21"/>
      <c r="E11" s="22"/>
      <c r="F11" s="18"/>
      <c r="G11" s="18"/>
      <c r="H11" s="4"/>
    </row>
    <row r="12" spans="1:8" ht="19.8" customHeight="1">
      <c r="A12" s="2"/>
      <c r="B12" s="23"/>
      <c r="C12" s="23"/>
      <c r="D12" s="20"/>
      <c r="E12" s="22"/>
      <c r="F12" s="16"/>
      <c r="G12" s="16"/>
      <c r="H12" s="4"/>
    </row>
    <row r="13" spans="1:8" ht="19.8" customHeight="1">
      <c r="A13" s="2"/>
      <c r="B13" s="16"/>
      <c r="C13" s="16"/>
      <c r="D13" s="16"/>
      <c r="E13" s="16"/>
      <c r="F13" s="16"/>
      <c r="G13" s="16"/>
      <c r="H13" s="4"/>
    </row>
    <row r="14" spans="1:8" ht="19.8" customHeight="1">
      <c r="A14" s="2"/>
      <c r="B14" s="16"/>
      <c r="C14" s="16"/>
      <c r="D14" s="16"/>
      <c r="E14" s="16"/>
      <c r="F14" s="16"/>
      <c r="G14" s="16"/>
      <c r="H14" s="4"/>
    </row>
    <row r="15" spans="1:8" ht="19.8" customHeight="1">
      <c r="A15" s="2"/>
      <c r="B15" s="18"/>
      <c r="C15" s="18"/>
      <c r="D15" s="18"/>
      <c r="E15" s="18"/>
      <c r="F15" s="18"/>
      <c r="G15" s="18"/>
      <c r="H15" s="4"/>
    </row>
    <row r="16" spans="1:8" ht="19.8" customHeight="1">
      <c r="A16" s="2"/>
      <c r="B16" s="18"/>
      <c r="C16" s="18"/>
      <c r="D16" s="18"/>
      <c r="E16" s="18"/>
      <c r="F16" s="18"/>
      <c r="G16" s="18"/>
      <c r="H16" s="4"/>
    </row>
    <row r="17" spans="1:14" ht="19.8" customHeight="1">
      <c r="A17" s="2"/>
      <c r="B17" s="18"/>
      <c r="C17" s="18"/>
      <c r="D17" s="18"/>
      <c r="E17" s="18"/>
      <c r="F17" s="18"/>
      <c r="G17" s="18"/>
      <c r="H17" s="4"/>
    </row>
    <row r="18" spans="1:14" ht="19.8" customHeight="1">
      <c r="A18" s="2"/>
      <c r="B18" s="18"/>
      <c r="C18" s="18"/>
      <c r="D18" s="18"/>
      <c r="E18" s="18"/>
      <c r="F18" s="18"/>
      <c r="G18" s="18"/>
      <c r="H18" s="4"/>
    </row>
    <row r="19" spans="1:14" ht="19.8" customHeight="1">
      <c r="A19" s="2"/>
      <c r="B19" s="18"/>
      <c r="C19" s="18"/>
      <c r="D19" s="18"/>
      <c r="E19" s="18"/>
      <c r="F19" s="18"/>
      <c r="G19" s="18"/>
      <c r="H19" s="4"/>
    </row>
    <row r="20" spans="1:14" ht="19.8" customHeight="1" thickBot="1">
      <c r="A20" s="5"/>
      <c r="B20" s="24"/>
      <c r="C20" s="24"/>
      <c r="D20" s="24"/>
      <c r="E20" s="24"/>
      <c r="F20" s="24"/>
      <c r="G20" s="24"/>
      <c r="H20" s="7"/>
      <c r="J20" s="33" t="s">
        <v>15</v>
      </c>
      <c r="K20" s="33" t="s">
        <v>32</v>
      </c>
      <c r="L20" s="33" t="s">
        <v>30</v>
      </c>
      <c r="M20" s="34" t="s">
        <v>31</v>
      </c>
      <c r="N20" s="33"/>
    </row>
    <row r="21" spans="1:14" ht="19.8" customHeight="1">
      <c r="A21" s="3"/>
      <c r="B21" s="18"/>
      <c r="C21" s="18"/>
      <c r="D21" s="18"/>
      <c r="E21" s="18"/>
      <c r="F21" s="18"/>
      <c r="G21" s="18"/>
      <c r="H21" s="3"/>
    </row>
    <row r="22" spans="1:14" ht="19.8" customHeight="1">
      <c r="A22" s="3"/>
      <c r="B22" s="18"/>
      <c r="C22" s="18"/>
      <c r="D22" s="18"/>
      <c r="E22" s="18"/>
      <c r="F22" s="18"/>
      <c r="G22" s="18"/>
      <c r="H22" s="3"/>
    </row>
    <row r="23" spans="1:14" ht="19.8" customHeight="1">
      <c r="A23" s="3"/>
      <c r="B23" s="16"/>
      <c r="C23" s="16"/>
      <c r="D23" s="16"/>
      <c r="E23" s="16"/>
      <c r="F23" s="16"/>
      <c r="G23" s="16"/>
      <c r="H23" s="3"/>
    </row>
    <row r="24" spans="1:14" ht="19.8" customHeight="1">
      <c r="A24" s="3"/>
      <c r="B24" s="3"/>
      <c r="C24" s="3"/>
      <c r="D24" s="3"/>
      <c r="E24" s="3"/>
      <c r="F24" s="3"/>
      <c r="G24" s="3"/>
      <c r="H24" s="3"/>
    </row>
    <row r="25" spans="1:14" ht="19.8" customHeight="1">
      <c r="A25" s="3"/>
      <c r="B25" s="3"/>
      <c r="C25" s="3"/>
      <c r="D25" s="3"/>
      <c r="E25" s="3"/>
      <c r="F25" s="3"/>
      <c r="G25" s="3"/>
      <c r="H25" s="3"/>
    </row>
    <row r="26" spans="1:14" ht="19.8" customHeight="1">
      <c r="A26" s="3"/>
      <c r="B26" s="3"/>
      <c r="C26" s="3"/>
      <c r="D26" s="3"/>
      <c r="E26" s="3"/>
      <c r="F26" s="3"/>
      <c r="G26" s="3"/>
      <c r="H26" s="3"/>
    </row>
    <row r="27" spans="1:14" ht="19.8" customHeight="1">
      <c r="A27" s="3"/>
      <c r="B27" s="3"/>
      <c r="C27" s="3"/>
      <c r="D27" s="3"/>
      <c r="E27" s="3"/>
      <c r="F27" s="3"/>
      <c r="G27" s="3"/>
      <c r="H27" s="3"/>
    </row>
    <row r="28" spans="1:14" ht="19.8" customHeight="1">
      <c r="A28" s="3"/>
      <c r="B28" s="3"/>
      <c r="C28" s="3"/>
      <c r="D28" s="3"/>
      <c r="E28" s="3"/>
      <c r="F28" s="3"/>
      <c r="G28" s="3"/>
      <c r="H28" s="3"/>
    </row>
    <row r="29" spans="1:14" ht="19.8" customHeight="1">
      <c r="A29" s="3"/>
      <c r="B29" s="3"/>
      <c r="C29" s="3"/>
      <c r="D29" s="3"/>
      <c r="E29" s="3"/>
      <c r="F29" s="3"/>
      <c r="G29" s="3"/>
      <c r="H29" s="3"/>
    </row>
    <row r="30" spans="1:14" ht="19.8" customHeight="1">
      <c r="A30" s="3"/>
      <c r="B30" s="3"/>
      <c r="C30" s="3"/>
      <c r="D30" s="3"/>
      <c r="E30" s="3"/>
      <c r="F30" s="3"/>
      <c r="G30" s="3"/>
      <c r="H30" s="3"/>
    </row>
    <row r="31" spans="1:14" ht="19.8" customHeight="1">
      <c r="A31" s="3"/>
      <c r="B31" s="3"/>
      <c r="C31" s="3"/>
      <c r="D31" s="3"/>
      <c r="E31" s="3"/>
      <c r="F31" s="3"/>
      <c r="G31" s="3"/>
      <c r="H31" s="3"/>
    </row>
    <row r="32" spans="1:14" ht="19.8" customHeight="1">
      <c r="A32" s="3"/>
      <c r="B32" s="3"/>
      <c r="C32" s="3"/>
      <c r="D32" s="3"/>
      <c r="E32" s="3"/>
      <c r="F32" s="3"/>
      <c r="G32" s="3"/>
      <c r="H32" s="3"/>
    </row>
    <row r="33" spans="1:8" ht="19.8" customHeight="1">
      <c r="A33" s="3"/>
      <c r="B33" s="3"/>
      <c r="C33" s="3"/>
      <c r="D33" s="3"/>
      <c r="E33" s="3"/>
      <c r="F33" s="3"/>
      <c r="G33" s="3"/>
      <c r="H33" s="3"/>
    </row>
    <row r="34" spans="1:8" ht="19.8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4.4" thickBot="1">
      <c r="A102" s="5"/>
      <c r="B102" s="6"/>
      <c r="C102" s="6"/>
      <c r="D102" s="6"/>
      <c r="E102" s="6"/>
      <c r="F102" s="6"/>
      <c r="G102" s="6"/>
      <c r="H102" s="7"/>
    </row>
  </sheetData>
  <sheetProtection formatCells="0" formatColumns="0" formatRows="0" insertColumns="0" insertRows="0" deleteColumns="0" deleteRows="0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Cal-01</vt:lpstr>
      <vt:lpstr>Cal-02</vt:lpstr>
      <vt:lpstr>Cal-03</vt:lpstr>
      <vt:lpstr>Cal-04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sathit</cp:lastModifiedBy>
  <dcterms:created xsi:type="dcterms:W3CDTF">2015-03-06T06:55:57Z</dcterms:created>
  <dcterms:modified xsi:type="dcterms:W3CDTF">2017-01-05T03:59:55Z</dcterms:modified>
</cp:coreProperties>
</file>